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Z39" i="9"/>
  <c r="Y39" i="9"/>
  <c r="Z39" i="10"/>
  <c r="Z39" i="11"/>
  <c r="Z39" i="12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"/>
  <c r="J39" i="1"/>
  <c r="D38" i="5"/>
  <c r="D40" i="5" s="1"/>
  <c r="P38" i="10"/>
  <c r="L38" i="10"/>
  <c r="H38" i="10"/>
  <c r="D38" i="10"/>
  <c r="D40" i="10" s="1"/>
  <c r="X38" i="11"/>
  <c r="T38" i="11"/>
  <c r="P38" i="11"/>
  <c r="L38" i="11"/>
  <c r="H38" i="11"/>
  <c r="D38" i="11"/>
  <c r="D40" i="11" s="1"/>
  <c r="X38" i="12"/>
  <c r="T38" i="12"/>
  <c r="P38" i="12"/>
  <c r="L38" i="12"/>
  <c r="H38" i="12"/>
  <c r="D38" i="12"/>
  <c r="D40" i="12" s="1"/>
  <c r="X38" i="1"/>
  <c r="T38" i="1"/>
  <c r="P38" i="1"/>
  <c r="L38" i="1"/>
  <c r="H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U38" i="7" s="1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M38" i="8" s="1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U38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E38" i="9" s="1"/>
  <c r="E40" i="9" s="1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Z17" i="6"/>
  <c r="Y17" i="6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U17" i="10"/>
  <c r="U38" i="10" s="1"/>
  <c r="T17" i="10"/>
  <c r="T38" i="10" s="1"/>
  <c r="S17" i="10"/>
  <c r="S38" i="10" s="1"/>
  <c r="R17" i="10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X40" i="6" l="1"/>
  <c r="I40" i="1"/>
  <c r="I40" i="12"/>
  <c r="J40" i="12" s="1"/>
  <c r="I40" i="11"/>
  <c r="I40" i="10"/>
  <c r="H40" i="2"/>
  <c r="I39" i="2" s="1"/>
  <c r="I40" i="2" s="1"/>
  <c r="J40" i="2" s="1"/>
  <c r="Z38" i="1"/>
  <c r="X40" i="1"/>
  <c r="Z40" i="1" s="1"/>
  <c r="Z38" i="12"/>
  <c r="X40" i="12"/>
  <c r="Z40" i="12" s="1"/>
  <c r="Z38" i="11"/>
  <c r="X40" i="11"/>
  <c r="Z40" i="11" s="1"/>
  <c r="R38" i="10"/>
  <c r="V38" i="10"/>
  <c r="Z17" i="10"/>
  <c r="E38" i="6"/>
  <c r="E40" i="6" s="1"/>
  <c r="I38" i="6"/>
  <c r="M38" i="6"/>
  <c r="Q38" i="6"/>
  <c r="U38" i="6"/>
  <c r="Y38" i="6"/>
  <c r="Y40" i="6" s="1"/>
  <c r="Z40" i="6" s="1"/>
  <c r="Z17" i="5"/>
  <c r="X38" i="5"/>
  <c r="D38" i="4"/>
  <c r="D40" i="4" s="1"/>
  <c r="H38" i="4"/>
  <c r="H40" i="4" s="1"/>
  <c r="I39" i="4" s="1"/>
  <c r="I40" i="4" s="1"/>
  <c r="L38" i="4"/>
  <c r="P38" i="4"/>
  <c r="T38" i="4"/>
  <c r="Z17" i="4"/>
  <c r="X38" i="4"/>
  <c r="D38" i="3"/>
  <c r="D40" i="3" s="1"/>
  <c r="H38" i="3"/>
  <c r="L38" i="3"/>
  <c r="P38" i="3"/>
  <c r="T38" i="3"/>
  <c r="Z17" i="3"/>
  <c r="X38" i="3"/>
  <c r="D38" i="2"/>
  <c r="D40" i="2" s="1"/>
  <c r="H38" i="2"/>
  <c r="L38" i="2"/>
  <c r="P38" i="2"/>
  <c r="T38" i="2"/>
  <c r="X38" i="2"/>
  <c r="E38" i="5"/>
  <c r="E40" i="5" s="1"/>
  <c r="I38" i="5"/>
  <c r="M38" i="5"/>
  <c r="Q38" i="5"/>
  <c r="U38" i="5"/>
  <c r="Y38" i="5"/>
  <c r="Y40" i="5" s="1"/>
  <c r="Y40" i="4"/>
  <c r="Y40" i="2"/>
  <c r="Z17" i="9"/>
  <c r="X38" i="9"/>
  <c r="Z17" i="8"/>
  <c r="X38" i="8"/>
  <c r="Z17" i="7"/>
  <c r="X38" i="7"/>
  <c r="I40" i="5"/>
  <c r="J40" i="5" s="1"/>
  <c r="H40" i="3"/>
  <c r="I39" i="3" s="1"/>
  <c r="I40" i="3" s="1"/>
  <c r="AA38" i="10"/>
  <c r="AA40" i="10" s="1"/>
  <c r="F38" i="9"/>
  <c r="F40" i="9" s="1"/>
  <c r="J38" i="9"/>
  <c r="N38" i="9"/>
  <c r="R38" i="9"/>
  <c r="V38" i="9"/>
  <c r="Z17" i="1"/>
  <c r="Z17" i="12"/>
  <c r="Z38" i="10"/>
  <c r="X40" i="10"/>
  <c r="Z40" i="10" s="1"/>
  <c r="H40" i="9"/>
  <c r="I39" i="9" s="1"/>
  <c r="I40" i="9" s="1"/>
  <c r="J40" i="9" s="1"/>
  <c r="H40" i="8"/>
  <c r="I39" i="8" s="1"/>
  <c r="I40" i="8" s="1"/>
  <c r="H40" i="7"/>
  <c r="I39" i="7" s="1"/>
  <c r="I40" i="7" s="1"/>
  <c r="J40" i="7" s="1"/>
  <c r="H40" i="6"/>
  <c r="I39" i="6" s="1"/>
  <c r="I40" i="6" s="1"/>
  <c r="J40" i="6" s="1"/>
  <c r="Z17" i="2"/>
  <c r="Z27" i="12"/>
  <c r="Z36" i="6"/>
  <c r="J40" i="1"/>
  <c r="K39" i="1"/>
  <c r="K39" i="5"/>
  <c r="J40" i="10"/>
  <c r="K39" i="10"/>
  <c r="K39" i="6"/>
  <c r="J40" i="11"/>
  <c r="K39" i="11"/>
  <c r="K39" i="7"/>
  <c r="J40" i="3"/>
  <c r="K39" i="3"/>
  <c r="J40" i="8"/>
  <c r="K39" i="8"/>
  <c r="J40" i="4" l="1"/>
  <c r="K39" i="4"/>
  <c r="N39" i="4" s="1"/>
  <c r="Z38" i="9"/>
  <c r="X40" i="9"/>
  <c r="Z40" i="9" s="1"/>
  <c r="Z38" i="3"/>
  <c r="X40" i="3"/>
  <c r="Z40" i="3" s="1"/>
  <c r="Z38" i="4"/>
  <c r="X40" i="4"/>
  <c r="Z40" i="4" s="1"/>
  <c r="K39" i="12"/>
  <c r="Z38" i="7"/>
  <c r="X40" i="7"/>
  <c r="Z40" i="7" s="1"/>
  <c r="K39" i="2"/>
  <c r="N39" i="2" s="1"/>
  <c r="K39" i="9"/>
  <c r="Z38" i="8"/>
  <c r="X40" i="8"/>
  <c r="Z40" i="8" s="1"/>
  <c r="Z38" i="2"/>
  <c r="X40" i="2"/>
  <c r="Z40" i="2" s="1"/>
  <c r="Z38" i="5"/>
  <c r="X40" i="5"/>
  <c r="Z40" i="5" s="1"/>
  <c r="Z38" i="6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40" i="3" l="1"/>
  <c r="O39" i="3"/>
  <c r="N40" i="9"/>
  <c r="O39" i="9"/>
  <c r="N40" i="2"/>
  <c r="O39" i="2"/>
  <c r="O39" i="12"/>
  <c r="N40" i="12"/>
  <c r="N40" i="1"/>
  <c r="O39" i="1"/>
  <c r="N40" i="5"/>
  <c r="O39" i="5"/>
  <c r="N40" i="10"/>
  <c r="O39" i="10"/>
  <c r="O39" i="4"/>
  <c r="N40" i="4"/>
  <c r="N40" i="6"/>
  <c r="O39" i="6"/>
  <c r="N40" i="11"/>
  <c r="O39" i="11"/>
  <c r="O39" i="8"/>
  <c r="N40" i="8"/>
  <c r="N40" i="7"/>
  <c r="O39" i="7"/>
  <c r="R39" i="7" l="1"/>
  <c r="O40" i="7"/>
  <c r="P39" i="7" s="1"/>
  <c r="P40" i="7" s="1"/>
  <c r="Q39" i="7" s="1"/>
  <c r="Q40" i="7" s="1"/>
  <c r="R39" i="1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R39" i="12"/>
  <c r="O40" i="12"/>
  <c r="P39" i="12" s="1"/>
  <c r="P40" i="12" s="1"/>
  <c r="Q39" i="12" s="1"/>
  <c r="Q40" i="12" s="1"/>
  <c r="R39" i="6"/>
  <c r="O40" i="6"/>
  <c r="P39" i="6" s="1"/>
  <c r="P40" i="6" s="1"/>
  <c r="Q39" i="6" s="1"/>
  <c r="Q40" i="6" s="1"/>
  <c r="R39" i="10"/>
  <c r="O40" i="10"/>
  <c r="P39" i="10" s="1"/>
  <c r="P40" i="10" s="1"/>
  <c r="Q39" i="10" s="1"/>
  <c r="Q40" i="10" s="1"/>
  <c r="R39" i="2"/>
  <c r="O40" i="2"/>
  <c r="P39" i="2" s="1"/>
  <c r="P40" i="2" s="1"/>
  <c r="Q39" i="2" s="1"/>
  <c r="Q40" i="2" s="1"/>
  <c r="R39" i="8"/>
  <c r="O40" i="8"/>
  <c r="P39" i="8" s="1"/>
  <c r="P40" i="8" s="1"/>
  <c r="Q39" i="8" s="1"/>
  <c r="Q40" i="8" s="1"/>
  <c r="R40" i="10" l="1"/>
  <c r="S39" i="10"/>
  <c r="S39" i="12"/>
  <c r="R40" i="12"/>
  <c r="S39" i="3"/>
  <c r="R40" i="3"/>
  <c r="R40" i="9"/>
  <c r="S39" i="9"/>
  <c r="S39" i="11"/>
  <c r="R40" i="11"/>
  <c r="S39" i="8"/>
  <c r="R40" i="8"/>
  <c r="S39" i="4"/>
  <c r="R40" i="4"/>
  <c r="S39" i="7"/>
  <c r="R40" i="7"/>
  <c r="R40" i="2"/>
  <c r="S39" i="2"/>
  <c r="R40" i="6"/>
  <c r="S39" i="6"/>
  <c r="R40" i="1"/>
  <c r="S39" i="1"/>
  <c r="R40" i="5"/>
  <c r="S39" i="5"/>
  <c r="V39" i="5" l="1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<sst xmlns="http://schemas.openxmlformats.org/spreadsheetml/2006/main" count="1260" uniqueCount="78">
  <si>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</si>
  <si>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</si>
  <si>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</si>
  <si>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</si>
  <si>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</si>
  <si>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</si>
  <si>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</si>
  <si>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</si>
  <si>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</si>
  <si>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</si>
  <si>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</si>
  <si>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</si>
  <si>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</si>
  <si>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</si>
  <si>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</si>
  <si>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</si>
  <si>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</si>
  <si>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</si>
  <si>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</si>
  <si>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</si>
  <si>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</si>
  <si>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</si>
  <si>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</si>
  <si>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</si>
  <si>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</si>
  <si>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</si>
  <si>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</si>
  <si>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</si>
  <si>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</si>
  <si>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</si>
  <si>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</si>
  <si>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</si>
  <si>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</si>
  <si>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</si>
  <si>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</si>
  <si>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</si>
  <si>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</si>
  <si>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</si>
  <si>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</si>
  <si>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</si>
  <si>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</si>
  <si>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</si>
  <si>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</si>
  <si>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</si>
  <si>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</si>
  <si>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</si>
  <si>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</si>
  <si>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</si>
  <si>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</si>
  <si>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</si>
  <si>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</si>
  <si>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</si>
  <si>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</si>
  <si>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</si>
  <si>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</si>
  <si>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</si>
  <si>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</si>
  <si>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</si>
  <si>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</si>
  <si>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</si>
  <si>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</si>
  <si>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</si>
  <si>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</si>
  <si>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</si>
  <si>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1st Quarter ended 30 September 2021 (Figures Finalised as at 2021/10/29)</t>
  </si>
  <si>
    <t>Gauteng: City of Tshwane (TSH) - Table C7 Quarterly Budgeted Cash Flows ( Energy sources                                     ) for 1st Quarter ended 30 September 2021 (Figures Finalised as at 2021/10/29)</t>
  </si>
  <si>
    <t>Gauteng: Emfuleni (GT421) - Table C7 Quarterly Budgeted Cash Flows ( Energy sources                                     ) for 1st Quarter ended 30 September 2021 (Figures Finalised as at 2021/10/29)</t>
  </si>
  <si>
    <t>Gauteng: Midvaal (GT422) - Table C7 Quarterly Budgeted Cash Flows ( Energy sources                                     ) for 1st Quarter ended 30 September 2021 (Figures Finalised as at 2021/10/29)</t>
  </si>
  <si>
    <t>Gauteng: Lesedi (GT423) - Table C7 Quarterly Budgeted Cash Flows ( Energy sources                                     ) for 1st Quarter ended 30 September 2021 (Figures Finalised as at 2021/10/29)</t>
  </si>
  <si>
    <t>Gauteng: Sedibeng (DC42) - Table C7 Quarterly Budgeted Cash Flows ( Energy sources                                     ) for 1st Quarter ended 30 September 2021 (Figures Finalised as at 2021/10/29)</t>
  </si>
  <si>
    <t>Gauteng: Mogale City (GT481) - Table C7 Quarterly Budgeted Cash Flows ( Energy sources                                     ) for 1st Quarter ended 30 September 2021 (Figures Finalised as at 2021/10/29)</t>
  </si>
  <si>
    <t>Gauteng: Merafong City (GT484) - Table C7 Quarterly Budgeted Cash Flows ( Energy sources                                     ) for 1st Quarter ended 30 September 2021 (Figures Finalised as at 2021/10/29)</t>
  </si>
  <si>
    <t>Gauteng: Rand West City (GT485) - Table C7 Quarterly Budgeted Cash Flows ( Energy sources                                     ) for 1st Quarter ended 30 September 2021 (Figures Finalised as at 2021/10/29)</t>
  </si>
  <si>
    <t>Gauteng: West Rand (DC48)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</si>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</sst>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16021035060</v>
      </c>
      <c r="F7" s="20">
        <v>16021035060</v>
      </c>
      <c r="G7" s="20">
        <v>30180964</v>
      </c>
      <c r="H7" s="20">
        <v>58984188</v>
      </c>
      <c r="I7" s="20">
        <v>66534760</v>
      </c>
      <c r="J7" s="20">
        <v>155699912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155699912</v>
      </c>
      <c r="X7" s="20">
        <v>4367549488</v>
      </c>
      <c r="Y7" s="20">
        <v>-4211849576</v>
      </c>
      <c r="Z7" s="21">
        <v>-96.435073891485573</v>
      </c>
      <c r="AA7" s="22">
        <v>16021035060</v>
      </c>
    </row>
    <row r="8" spans="1:27" ht="13.5" x14ac:dyDescent="0.25">
      <c r="A8" s="23" t="s">
        <v>36</v>
      </c>
      <c r="B8" s="17" t="s">
        <v>32</v>
      </c>
      <c r="C8" s="18">
        <v>323366</v>
      </c>
      <c r="D8" s="18"/>
      <c r="E8" s="19">
        <v>163993261</v>
      </c>
      <c r="F8" s="20">
        <v>163993261</v>
      </c>
      <c r="G8" s="20">
        <v>25013241</v>
      </c>
      <c r="H8" s="20">
        <v>24669660</v>
      </c>
      <c r="I8" s="20">
        <v>30193765</v>
      </c>
      <c r="J8" s="20">
        <v>79876666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79876666</v>
      </c>
      <c r="X8" s="20">
        <v>29634131</v>
      </c>
      <c r="Y8" s="20">
        <v>50242535</v>
      </c>
      <c r="Z8" s="21">
        <v>169.54279847112775</v>
      </c>
      <c r="AA8" s="22">
        <v>163993261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6724585</v>
      </c>
      <c r="F9" s="20">
        <v>6724585</v>
      </c>
      <c r="G9" s="20">
        <v>2801912</v>
      </c>
      <c r="H9" s="20"/>
      <c r="I9" s="20"/>
      <c r="J9" s="20">
        <v>2801912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2801912</v>
      </c>
      <c r="X9" s="20">
        <v>1815639</v>
      </c>
      <c r="Y9" s="20">
        <v>986273</v>
      </c>
      <c r="Z9" s="21">
        <v>54.320985614431059</v>
      </c>
      <c r="AA9" s="22">
        <v>6724585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287283750</v>
      </c>
      <c r="F10" s="20">
        <v>287283750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42250843</v>
      </c>
      <c r="Y10" s="20">
        <v>-42250843</v>
      </c>
      <c r="Z10" s="21">
        <v>-100</v>
      </c>
      <c r="AA10" s="22">
        <v>287283750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-8606915252</v>
      </c>
      <c r="D14" s="18"/>
      <c r="E14" s="19">
        <v>-29290365242</v>
      </c>
      <c r="F14" s="20">
        <v>-29290365242</v>
      </c>
      <c r="G14" s="20">
        <v>289570082</v>
      </c>
      <c r="H14" s="20">
        <v>-2536724576</v>
      </c>
      <c r="I14" s="20">
        <v>-2903796463</v>
      </c>
      <c r="J14" s="20">
        <v>-5150950957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-5150950957</v>
      </c>
      <c r="X14" s="20">
        <v>-7523459559</v>
      </c>
      <c r="Y14" s="20">
        <v>2372508602</v>
      </c>
      <c r="Z14" s="21">
        <v>-31.534808998366543</v>
      </c>
      <c r="AA14" s="22">
        <v>-29290365242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-8606591886</v>
      </c>
      <c r="D17" s="26">
        <f>SUM(D6:D16)</f>
        <v>0</v>
      </c>
      <c r="E17" s="27">
        <f t="shared" si="0"/>
        <v>-12811328586</v>
      </c>
      <c r="F17" s="28">
        <f t="shared" si="0"/>
        <v>-12811328586</v>
      </c>
      <c r="G17" s="28">
        <f t="shared" si="0"/>
        <v>347566199</v>
      </c>
      <c r="H17" s="28">
        <f t="shared" si="0"/>
        <v>-2453070728</v>
      </c>
      <c r="I17" s="28">
        <f t="shared" si="0"/>
        <v>-2807067938</v>
      </c>
      <c r="J17" s="28">
        <f t="shared" si="0"/>
        <v>-4912572467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-4912572467</v>
      </c>
      <c r="X17" s="28">
        <f t="shared" si="0"/>
        <v>-3082209458</v>
      </c>
      <c r="Y17" s="28">
        <f t="shared" si="0"/>
        <v>-1830363009</v>
      </c>
      <c r="Z17" s="29">
        <f>+IF(X17&lt;&gt;0,+(Y17/X17)*100,0)</f>
        <v>59.384770371436581</v>
      </c>
      <c r="AA17" s="30">
        <f>SUM(AA6:AA16)</f>
        <v>-12811328586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-467286250</v>
      </c>
      <c r="G26" s="20">
        <v>-281255</v>
      </c>
      <c r="H26" s="20"/>
      <c r="I26" s="20"/>
      <c r="J26" s="20">
        <v>-281255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-281255</v>
      </c>
      <c r="X26" s="20">
        <v>-62673752</v>
      </c>
      <c r="Y26" s="20">
        <v>62392497</v>
      </c>
      <c r="Z26" s="21">
        <v>-99.551239568360302</v>
      </c>
      <c r="AA26" s="22">
        <v>-467286250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-467286250</v>
      </c>
      <c r="G27" s="28">
        <f t="shared" si="1"/>
        <v>-281255</v>
      </c>
      <c r="H27" s="28">
        <f t="shared" si="1"/>
        <v>0</v>
      </c>
      <c r="I27" s="28">
        <f t="shared" si="1"/>
        <v>0</v>
      </c>
      <c r="J27" s="28">
        <f t="shared" si="1"/>
        <v>-281255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-281255</v>
      </c>
      <c r="X27" s="28">
        <f t="shared" si="1"/>
        <v>-62673752</v>
      </c>
      <c r="Y27" s="28">
        <f t="shared" si="1"/>
        <v>62392497</v>
      </c>
      <c r="Z27" s="29">
        <f>+IF(X27&lt;&gt;0,+(Y27/X27)*100,0)</f>
        <v>-99.551239568360302</v>
      </c>
      <c r="AA27" s="30">
        <f>SUM(AA21:AA26)</f>
        <v>-467286250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68340523</v>
      </c>
      <c r="D33" s="18"/>
      <c r="E33" s="19">
        <v>-57889010</v>
      </c>
      <c r="F33" s="20">
        <v>-57889010</v>
      </c>
      <c r="G33" s="20">
        <v>932660166</v>
      </c>
      <c r="H33" s="36">
        <v>-1031734059</v>
      </c>
      <c r="I33" s="36">
        <v>29355548</v>
      </c>
      <c r="J33" s="36">
        <v>-69718345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-69718345</v>
      </c>
      <c r="X33" s="36">
        <v>-14472275</v>
      </c>
      <c r="Y33" s="20">
        <v>-55246070</v>
      </c>
      <c r="Z33" s="21">
        <v>381.73728733043004</v>
      </c>
      <c r="AA33" s="22">
        <v>-57889010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68340523</v>
      </c>
      <c r="D36" s="26">
        <f>SUM(D31:D35)</f>
        <v>0</v>
      </c>
      <c r="E36" s="27">
        <f t="shared" si="2"/>
        <v>-57889010</v>
      </c>
      <c r="F36" s="28">
        <f t="shared" si="2"/>
        <v>-57889010</v>
      </c>
      <c r="G36" s="28">
        <f t="shared" si="2"/>
        <v>932660166</v>
      </c>
      <c r="H36" s="28">
        <f t="shared" si="2"/>
        <v>-1031734059</v>
      </c>
      <c r="I36" s="28">
        <f t="shared" si="2"/>
        <v>29355548</v>
      </c>
      <c r="J36" s="28">
        <f t="shared" si="2"/>
        <v>-69718345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-69718345</v>
      </c>
      <c r="X36" s="28">
        <f t="shared" si="2"/>
        <v>-14472275</v>
      </c>
      <c r="Y36" s="28">
        <f t="shared" si="2"/>
        <v>-55246070</v>
      </c>
      <c r="Z36" s="29">
        <f>+IF(X36&lt;&gt;0,+(Y36/X36)*100,0)</f>
        <v>381.73728733043004</v>
      </c>
      <c r="AA36" s="30">
        <f>SUM(AA31:AA35)</f>
        <v>-57889010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-8538251363</v>
      </c>
      <c r="D38" s="32">
        <f>+D17+D27+D36</f>
        <v>0</v>
      </c>
      <c r="E38" s="33">
        <f t="shared" si="3"/>
        <v>-13336503846</v>
      </c>
      <c r="F38" s="2">
        <f t="shared" si="3"/>
        <v>-13336503846</v>
      </c>
      <c r="G38" s="2">
        <f t="shared" si="3"/>
        <v>1279945110</v>
      </c>
      <c r="H38" s="2">
        <f t="shared" si="3"/>
        <v>-3484804787</v>
      </c>
      <c r="I38" s="2">
        <f t="shared" si="3"/>
        <v>-2777712390</v>
      </c>
      <c r="J38" s="2">
        <f t="shared" si="3"/>
        <v>-4982572067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-4982572067</v>
      </c>
      <c r="X38" s="2">
        <f t="shared" si="3"/>
        <v>-3159355485</v>
      </c>
      <c r="Y38" s="2">
        <f t="shared" si="3"/>
        <v>-1823216582</v>
      </c>
      <c r="Z38" s="34">
        <f>+IF(X38&lt;&gt;0,+(Y38/X38)*100,0)</f>
        <v>57.708497529204131</v>
      </c>
      <c r="AA38" s="35">
        <f>+AA17+AA27+AA36</f>
        <v>-13336503846</v>
      </c>
    </row>
    <row r="39" spans="1:27" ht="13.5" x14ac:dyDescent="0.25">
      <c r="A39" s="23" t="s">
        <v>61</v>
      </c>
      <c r="B39" s="17"/>
      <c r="C39" s="32">
        <v>1205522</v>
      </c>
      <c r="D39" s="32"/>
      <c r="E39" s="33"/>
      <c r="F39" s="2"/>
      <c r="G39" s="2">
        <v>504262515</v>
      </c>
      <c r="H39" s="2">
        <f>+G40+H60</f>
        <v>1784207625</v>
      </c>
      <c r="I39" s="2">
        <f>+H40+I60</f>
        <v>-1700597162</v>
      </c>
      <c r="J39" s="2">
        <f>+G39</f>
        <v>504262515</v>
      </c>
      <c r="K39" s="2">
        <f>+I40+K60</f>
        <v>-4478309552</v>
      </c>
      <c r="L39" s="2">
        <f>+K40+L60</f>
        <v>-4478309552</v>
      </c>
      <c r="M39" s="2">
        <f>+L40+M60</f>
        <v>-4478309552</v>
      </c>
      <c r="N39" s="2">
        <f>+K39</f>
        <v>-4478309552</v>
      </c>
      <c r="O39" s="2">
        <f>+M40+O60</f>
        <v>-4478309552</v>
      </c>
      <c r="P39" s="2">
        <f>+O40+P60</f>
        <v>-4478309552</v>
      </c>
      <c r="Q39" s="2">
        <f>+P40+Q60</f>
        <v>-4478309552</v>
      </c>
      <c r="R39" s="2">
        <f>+O39</f>
        <v>-4478309552</v>
      </c>
      <c r="S39" s="2">
        <f>+Q40+S60</f>
        <v>-4478309552</v>
      </c>
      <c r="T39" s="2">
        <f>+S40+T60</f>
        <v>-4478309552</v>
      </c>
      <c r="U39" s="2">
        <f>+T40+U60</f>
        <v>-4478309552</v>
      </c>
      <c r="V39" s="2">
        <f>+S39</f>
        <v>-4478309552</v>
      </c>
      <c r="W39" s="2">
        <f>+G39</f>
        <v>504262515</v>
      </c>
      <c r="X39" s="2"/>
      <c r="Y39" s="2">
        <f>+W39-X39</f>
        <v>504262515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-8537045841</v>
      </c>
      <c r="D40" s="43">
        <f t="shared" ref="D40:AA40" si="4">+D38+D39</f>
        <v>0</v>
      </c>
      <c r="E40" s="44">
        <f t="shared" si="4"/>
        <v>-13336503846</v>
      </c>
      <c r="F40" s="45">
        <f t="shared" si="4"/>
        <v>-13336503846</v>
      </c>
      <c r="G40" s="45">
        <f t="shared" si="4"/>
        <v>1784207625</v>
      </c>
      <c r="H40" s="45">
        <f t="shared" si="4"/>
        <v>-1700597162</v>
      </c>
      <c r="I40" s="45">
        <f t="shared" si="4"/>
        <v>-4478309552</v>
      </c>
      <c r="J40" s="45">
        <f>+I40</f>
        <v>-4478309552</v>
      </c>
      <c r="K40" s="45">
        <f t="shared" si="4"/>
        <v>-4478309552</v>
      </c>
      <c r="L40" s="45">
        <f t="shared" si="4"/>
        <v>-4478309552</v>
      </c>
      <c r="M40" s="45">
        <f t="shared" si="4"/>
        <v>-4478309552</v>
      </c>
      <c r="N40" s="45">
        <f>+M40</f>
        <v>-4478309552</v>
      </c>
      <c r="O40" s="45">
        <f t="shared" si="4"/>
        <v>-4478309552</v>
      </c>
      <c r="P40" s="45">
        <f t="shared" si="4"/>
        <v>-4478309552</v>
      </c>
      <c r="Q40" s="45">
        <f t="shared" si="4"/>
        <v>-4478309552</v>
      </c>
      <c r="R40" s="45">
        <f>+Q40</f>
        <v>-4478309552</v>
      </c>
      <c r="S40" s="45">
        <f t="shared" si="4"/>
        <v>-4478309552</v>
      </c>
      <c r="T40" s="45">
        <f t="shared" si="4"/>
        <v>-4478309552</v>
      </c>
      <c r="U40" s="45">
        <f t="shared" si="4"/>
        <v>-4478309552</v>
      </c>
      <c r="V40" s="45">
        <f>+U40</f>
        <v>-4478309552</v>
      </c>
      <c r="W40" s="45">
        <f>+V40</f>
        <v>-4478309552</v>
      </c>
      <c r="X40" s="45">
        <f t="shared" si="4"/>
        <v>-3159355485</v>
      </c>
      <c r="Y40" s="45">
        <f t="shared" si="4"/>
        <v>-1318954067</v>
      </c>
      <c r="Z40" s="46">
        <f>+IF(X40&lt;&gt;0,+(Y40/X40)*100,0)</f>
        <v>41.747567605549143</v>
      </c>
      <c r="AA40" s="47">
        <f t="shared" si="4"/>
        <v>-13336503846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504262515</v>
      </c>
      <c r="J60">
        <v>504262515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-7851713605</v>
      </c>
      <c r="D14" s="18"/>
      <c r="E14" s="19">
        <v>-14275211264</v>
      </c>
      <c r="F14" s="20">
        <v>-14275211264</v>
      </c>
      <c r="G14" s="20">
        <v>631405499</v>
      </c>
      <c r="H14" s="20">
        <v>-2353213440</v>
      </c>
      <c r="I14" s="20">
        <v>-2696122197</v>
      </c>
      <c r="J14" s="20">
        <v>-4417930138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-4417930138</v>
      </c>
      <c r="X14" s="20">
        <v>-3568802820</v>
      </c>
      <c r="Y14" s="20">
        <v>-849127318</v>
      </c>
      <c r="Z14" s="21">
        <v>23.79305780754791</v>
      </c>
      <c r="AA14" s="22">
        <v>-14275211264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-7851713605</v>
      </c>
      <c r="D17" s="26">
        <f>SUM(D6:D16)</f>
        <v>0</v>
      </c>
      <c r="E17" s="27">
        <f t="shared" si="0"/>
        <v>-14275211264</v>
      </c>
      <c r="F17" s="28">
        <f t="shared" si="0"/>
        <v>-14275211264</v>
      </c>
      <c r="G17" s="28">
        <f t="shared" si="0"/>
        <v>631405499</v>
      </c>
      <c r="H17" s="28">
        <f t="shared" si="0"/>
        <v>-2353213440</v>
      </c>
      <c r="I17" s="28">
        <f t="shared" si="0"/>
        <v>-2696122197</v>
      </c>
      <c r="J17" s="28">
        <f t="shared" si="0"/>
        <v>-4417930138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-4417930138</v>
      </c>
      <c r="X17" s="28">
        <f t="shared" si="0"/>
        <v>-3568802820</v>
      </c>
      <c r="Y17" s="28">
        <f t="shared" si="0"/>
        <v>-849127318</v>
      </c>
      <c r="Z17" s="29">
        <f>+IF(X17&lt;&gt;0,+(Y17/X17)*100,0)</f>
        <v>23.79305780754791</v>
      </c>
      <c r="AA17" s="30">
        <f>SUM(AA6:AA16)</f>
        <v>-14275211264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64613143</v>
      </c>
      <c r="D33" s="18"/>
      <c r="E33" s="19">
        <v>-56561630</v>
      </c>
      <c r="F33" s="20">
        <v>-56561630</v>
      </c>
      <c r="G33" s="20">
        <v>928675818</v>
      </c>
      <c r="H33" s="36">
        <v>-1026111411</v>
      </c>
      <c r="I33" s="36">
        <v>28702928</v>
      </c>
      <c r="J33" s="36">
        <v>-68732665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-68732665</v>
      </c>
      <c r="X33" s="36">
        <v>-14140426</v>
      </c>
      <c r="Y33" s="20">
        <v>-54592239</v>
      </c>
      <c r="Z33" s="21">
        <v>386.07209570631039</v>
      </c>
      <c r="AA33" s="22">
        <v>-56561630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64613143</v>
      </c>
      <c r="D36" s="26">
        <f>SUM(D31:D35)</f>
        <v>0</v>
      </c>
      <c r="E36" s="27">
        <f t="shared" si="2"/>
        <v>-56561630</v>
      </c>
      <c r="F36" s="28">
        <f t="shared" si="2"/>
        <v>-56561630</v>
      </c>
      <c r="G36" s="28">
        <f t="shared" si="2"/>
        <v>928675818</v>
      </c>
      <c r="H36" s="28">
        <f t="shared" si="2"/>
        <v>-1026111411</v>
      </c>
      <c r="I36" s="28">
        <f t="shared" si="2"/>
        <v>28702928</v>
      </c>
      <c r="J36" s="28">
        <f t="shared" si="2"/>
        <v>-68732665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-68732665</v>
      </c>
      <c r="X36" s="28">
        <f t="shared" si="2"/>
        <v>-14140426</v>
      </c>
      <c r="Y36" s="28">
        <f t="shared" si="2"/>
        <v>-54592239</v>
      </c>
      <c r="Z36" s="29">
        <f>+IF(X36&lt;&gt;0,+(Y36/X36)*100,0)</f>
        <v>386.07209570631039</v>
      </c>
      <c r="AA36" s="30">
        <f>SUM(AA31:AA35)</f>
        <v>-56561630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-7787100462</v>
      </c>
      <c r="D38" s="32">
        <f>+D17+D27+D36</f>
        <v>0</v>
      </c>
      <c r="E38" s="33">
        <f t="shared" si="3"/>
        <v>-14331772894</v>
      </c>
      <c r="F38" s="2">
        <f t="shared" si="3"/>
        <v>-14331772894</v>
      </c>
      <c r="G38" s="2">
        <f t="shared" si="3"/>
        <v>1560081317</v>
      </c>
      <c r="H38" s="2">
        <f t="shared" si="3"/>
        <v>-3379324851</v>
      </c>
      <c r="I38" s="2">
        <f t="shared" si="3"/>
        <v>-2667419269</v>
      </c>
      <c r="J38" s="2">
        <f t="shared" si="3"/>
        <v>-4486662803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-4486662803</v>
      </c>
      <c r="X38" s="2">
        <f t="shared" si="3"/>
        <v>-3582943246</v>
      </c>
      <c r="Y38" s="2">
        <f t="shared" si="3"/>
        <v>-903719557</v>
      </c>
      <c r="Z38" s="34">
        <f>+IF(X38&lt;&gt;0,+(Y38/X38)*100,0)</f>
        <v>25.222826457240512</v>
      </c>
      <c r="AA38" s="35">
        <f>+AA17+AA27+AA36</f>
        <v>-14331772894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1560081317</v>
      </c>
      <c r="I39" s="2">
        <f>+H40+I60</f>
        <v>-1819243534</v>
      </c>
      <c r="J39" s="2">
        <f>+G39</f>
        <v>0</v>
      </c>
      <c r="K39" s="2">
        <f>+I40+K60</f>
        <v>-4486662803</v>
      </c>
      <c r="L39" s="2">
        <f>+K40+L60</f>
        <v>-4486662803</v>
      </c>
      <c r="M39" s="2">
        <f>+L40+M60</f>
        <v>-4486662803</v>
      </c>
      <c r="N39" s="2">
        <f>+K39</f>
        <v>-4486662803</v>
      </c>
      <c r="O39" s="2">
        <f>+M40+O60</f>
        <v>-4486662803</v>
      </c>
      <c r="P39" s="2">
        <f>+O40+P60</f>
        <v>-4486662803</v>
      </c>
      <c r="Q39" s="2">
        <f>+P40+Q60</f>
        <v>-4486662803</v>
      </c>
      <c r="R39" s="2">
        <f>+O39</f>
        <v>-4486662803</v>
      </c>
      <c r="S39" s="2">
        <f>+Q40+S60</f>
        <v>-4486662803</v>
      </c>
      <c r="T39" s="2">
        <f>+S40+T60</f>
        <v>-4486662803</v>
      </c>
      <c r="U39" s="2">
        <f>+T40+U60</f>
        <v>-4486662803</v>
      </c>
      <c r="V39" s="2">
        <f>+S39</f>
        <v>-4486662803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-7787100462</v>
      </c>
      <c r="D40" s="43">
        <f t="shared" ref="D40:AA40" si="4">+D38+D39</f>
        <v>0</v>
      </c>
      <c r="E40" s="44">
        <f t="shared" si="4"/>
        <v>-14331772894</v>
      </c>
      <c r="F40" s="45">
        <f t="shared" si="4"/>
        <v>-14331772894</v>
      </c>
      <c r="G40" s="45">
        <f t="shared" si="4"/>
        <v>1560081317</v>
      </c>
      <c r="H40" s="45">
        <f t="shared" si="4"/>
        <v>-1819243534</v>
      </c>
      <c r="I40" s="45">
        <f t="shared" si="4"/>
        <v>-4486662803</v>
      </c>
      <c r="J40" s="45">
        <f>+I40</f>
        <v>-4486662803</v>
      </c>
      <c r="K40" s="45">
        <f t="shared" si="4"/>
        <v>-4486662803</v>
      </c>
      <c r="L40" s="45">
        <f t="shared" si="4"/>
        <v>-4486662803</v>
      </c>
      <c r="M40" s="45">
        <f t="shared" si="4"/>
        <v>-4486662803</v>
      </c>
      <c r="N40" s="45">
        <f>+M40</f>
        <v>-4486662803</v>
      </c>
      <c r="O40" s="45">
        <f t="shared" si="4"/>
        <v>-4486662803</v>
      </c>
      <c r="P40" s="45">
        <f t="shared" si="4"/>
        <v>-4486662803</v>
      </c>
      <c r="Q40" s="45">
        <f t="shared" si="4"/>
        <v>-4486662803</v>
      </c>
      <c r="R40" s="45">
        <f>+Q40</f>
        <v>-4486662803</v>
      </c>
      <c r="S40" s="45">
        <f t="shared" si="4"/>
        <v>-4486662803</v>
      </c>
      <c r="T40" s="45">
        <f t="shared" si="4"/>
        <v>-4486662803</v>
      </c>
      <c r="U40" s="45">
        <f t="shared" si="4"/>
        <v>-4486662803</v>
      </c>
      <c r="V40" s="45">
        <f>+U40</f>
        <v>-4486662803</v>
      </c>
      <c r="W40" s="45">
        <f>+V40</f>
        <v>-4486662803</v>
      </c>
      <c r="X40" s="45">
        <f t="shared" si="4"/>
        <v>-3582943246</v>
      </c>
      <c r="Y40" s="45">
        <f t="shared" si="4"/>
        <v>-903719557</v>
      </c>
      <c r="Z40" s="46">
        <f>+IF(X40&lt;&gt;0,+(Y40/X40)*100,0)</f>
        <v>25.222826457240512</v>
      </c>
      <c r="AA40" s="47">
        <f t="shared" si="4"/>
        <v>-14331772894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14994829744</v>
      </c>
      <c r="F7" s="20">
        <v>14994829744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4080218135</v>
      </c>
      <c r="Y7" s="20">
        <v>-4080218135</v>
      </c>
      <c r="Z7" s="21">
        <v>-100</v>
      </c>
      <c r="AA7" s="22">
        <v>14994829744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163993261</v>
      </c>
      <c r="F8" s="20">
        <v>163993261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29634131</v>
      </c>
      <c r="Y8" s="20">
        <v>-29634131</v>
      </c>
      <c r="Z8" s="21">
        <v>-100</v>
      </c>
      <c r="AA8" s="22">
        <v>163993261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263363750</v>
      </c>
      <c r="F10" s="20">
        <v>263363750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35792443</v>
      </c>
      <c r="Y10" s="20">
        <v>-35792443</v>
      </c>
      <c r="Z10" s="21">
        <v>-100</v>
      </c>
      <c r="AA10" s="22">
        <v>263363750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-11623462954</v>
      </c>
      <c r="F14" s="20">
        <v>-11623462954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-3083562933</v>
      </c>
      <c r="Y14" s="20">
        <v>3083562933</v>
      </c>
      <c r="Z14" s="21">
        <v>-100</v>
      </c>
      <c r="AA14" s="22">
        <v>-11623462954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3798723801</v>
      </c>
      <c r="F17" s="28">
        <f t="shared" si="0"/>
        <v>3798723801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1062081776</v>
      </c>
      <c r="Y17" s="28">
        <f t="shared" si="0"/>
        <v>-1062081776</v>
      </c>
      <c r="Z17" s="29">
        <f>+IF(X17&lt;&gt;0,+(Y17/X17)*100,0)</f>
        <v>-100</v>
      </c>
      <c r="AA17" s="30">
        <f>SUM(AA6:AA16)</f>
        <v>3798723801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-467286250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-62673752</v>
      </c>
      <c r="Y26" s="20">
        <v>62673752</v>
      </c>
      <c r="Z26" s="21">
        <v>-100</v>
      </c>
      <c r="AA26" s="22">
        <v>-467286250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-467286250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-62673752</v>
      </c>
      <c r="Y27" s="28">
        <f t="shared" si="1"/>
        <v>62673752</v>
      </c>
      <c r="Z27" s="29">
        <f>+IF(X27&lt;&gt;0,+(Y27/X27)*100,0)</f>
        <v>-100</v>
      </c>
      <c r="AA27" s="30">
        <f>SUM(AA21:AA26)</f>
        <v>-467286250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3331437551</v>
      </c>
      <c r="F38" s="2">
        <f t="shared" si="3"/>
        <v>3331437551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999408024</v>
      </c>
      <c r="Y38" s="2">
        <f t="shared" si="3"/>
        <v>-999408024</v>
      </c>
      <c r="Z38" s="34">
        <f>+IF(X38&lt;&gt;0,+(Y38/X38)*100,0)</f>
        <v>-100</v>
      </c>
      <c r="AA38" s="35">
        <f>+AA17+AA27+AA36</f>
        <v>3331437551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3331437551</v>
      </c>
      <c r="F40" s="45">
        <f t="shared" si="4"/>
        <v>3331437551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999408024</v>
      </c>
      <c r="Y40" s="45">
        <f t="shared" si="4"/>
        <v>-999408024</v>
      </c>
      <c r="Z40" s="46">
        <f>+IF(X40&lt;&gt;0,+(Y40/X40)*100,0)</f>
        <v>-100</v>
      </c>
      <c r="AA40" s="47">
        <f t="shared" si="4"/>
        <v>3331437551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-755201647</v>
      </c>
      <c r="D14" s="18"/>
      <c r="E14" s="19">
        <v>-1906754405</v>
      </c>
      <c r="F14" s="20">
        <v>-1906754405</v>
      </c>
      <c r="G14" s="20">
        <v>-221621782</v>
      </c>
      <c r="H14" s="20">
        <v>-29108633</v>
      </c>
      <c r="I14" s="20">
        <v>-23776533</v>
      </c>
      <c r="J14" s="20">
        <v>-274506948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-274506948</v>
      </c>
      <c r="X14" s="20">
        <v>-476688603</v>
      </c>
      <c r="Y14" s="20">
        <v>202181655</v>
      </c>
      <c r="Z14" s="21">
        <v>-42.413779924165709</v>
      </c>
      <c r="AA14" s="22">
        <v>-1906754405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-755201647</v>
      </c>
      <c r="D17" s="26">
        <f>SUM(D6:D16)</f>
        <v>0</v>
      </c>
      <c r="E17" s="27">
        <f t="shared" si="0"/>
        <v>-1906754405</v>
      </c>
      <c r="F17" s="28">
        <f t="shared" si="0"/>
        <v>-1906754405</v>
      </c>
      <c r="G17" s="28">
        <f t="shared" si="0"/>
        <v>-221621782</v>
      </c>
      <c r="H17" s="28">
        <f t="shared" si="0"/>
        <v>-29108633</v>
      </c>
      <c r="I17" s="28">
        <f t="shared" si="0"/>
        <v>-23776533</v>
      </c>
      <c r="J17" s="28">
        <f t="shared" si="0"/>
        <v>-274506948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-274506948</v>
      </c>
      <c r="X17" s="28">
        <f t="shared" si="0"/>
        <v>-476688603</v>
      </c>
      <c r="Y17" s="28">
        <f t="shared" si="0"/>
        <v>202181655</v>
      </c>
      <c r="Z17" s="29">
        <f>+IF(X17&lt;&gt;0,+(Y17/X17)*100,0)</f>
        <v>-42.413779924165709</v>
      </c>
      <c r="AA17" s="30">
        <f>SUM(AA6:AA16)</f>
        <v>-1906754405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3727380</v>
      </c>
      <c r="D33" s="18"/>
      <c r="E33" s="19">
        <v>-3727380</v>
      </c>
      <c r="F33" s="20">
        <v>-3727380</v>
      </c>
      <c r="G33" s="20">
        <v>7952665</v>
      </c>
      <c r="H33" s="36">
        <v>-8297397</v>
      </c>
      <c r="I33" s="36">
        <v>293741</v>
      </c>
      <c r="J33" s="36">
        <v>-50991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-50991</v>
      </c>
      <c r="X33" s="36">
        <v>-931846</v>
      </c>
      <c r="Y33" s="20">
        <v>880855</v>
      </c>
      <c r="Z33" s="21">
        <v>-94.527958482410185</v>
      </c>
      <c r="AA33" s="22">
        <v>-3727380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3727380</v>
      </c>
      <c r="D36" s="26">
        <f>SUM(D31:D35)</f>
        <v>0</v>
      </c>
      <c r="E36" s="27">
        <f t="shared" si="2"/>
        <v>-3727380</v>
      </c>
      <c r="F36" s="28">
        <f t="shared" si="2"/>
        <v>-3727380</v>
      </c>
      <c r="G36" s="28">
        <f t="shared" si="2"/>
        <v>7952665</v>
      </c>
      <c r="H36" s="28">
        <f t="shared" si="2"/>
        <v>-8297397</v>
      </c>
      <c r="I36" s="28">
        <f t="shared" si="2"/>
        <v>293741</v>
      </c>
      <c r="J36" s="28">
        <f t="shared" si="2"/>
        <v>-50991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-50991</v>
      </c>
      <c r="X36" s="28">
        <f t="shared" si="2"/>
        <v>-931846</v>
      </c>
      <c r="Y36" s="28">
        <f t="shared" si="2"/>
        <v>880855</v>
      </c>
      <c r="Z36" s="29">
        <f>+IF(X36&lt;&gt;0,+(Y36/X36)*100,0)</f>
        <v>-94.527958482410185</v>
      </c>
      <c r="AA36" s="30">
        <f>SUM(AA31:AA35)</f>
        <v>-3727380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-751474267</v>
      </c>
      <c r="D38" s="32">
        <f>+D17+D27+D36</f>
        <v>0</v>
      </c>
      <c r="E38" s="33">
        <f t="shared" si="3"/>
        <v>-1910481785</v>
      </c>
      <c r="F38" s="2">
        <f t="shared" si="3"/>
        <v>-1910481785</v>
      </c>
      <c r="G38" s="2">
        <f t="shared" si="3"/>
        <v>-213669117</v>
      </c>
      <c r="H38" s="2">
        <f t="shared" si="3"/>
        <v>-37406030</v>
      </c>
      <c r="I38" s="2">
        <f t="shared" si="3"/>
        <v>-23482792</v>
      </c>
      <c r="J38" s="2">
        <f t="shared" si="3"/>
        <v>-274557939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-274557939</v>
      </c>
      <c r="X38" s="2">
        <f t="shared" si="3"/>
        <v>-477620449</v>
      </c>
      <c r="Y38" s="2">
        <f t="shared" si="3"/>
        <v>203062510</v>
      </c>
      <c r="Z38" s="34">
        <f>+IF(X38&lt;&gt;0,+(Y38/X38)*100,0)</f>
        <v>-42.515455614422407</v>
      </c>
      <c r="AA38" s="35">
        <f>+AA17+AA27+AA36</f>
        <v>-1910481785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-213669117</v>
      </c>
      <c r="I39" s="2">
        <f>+H40+I60</f>
        <v>-251075147</v>
      </c>
      <c r="J39" s="2">
        <f>+G39</f>
        <v>0</v>
      </c>
      <c r="K39" s="2">
        <f>+I40+K60</f>
        <v>-274557939</v>
      </c>
      <c r="L39" s="2">
        <f>+K40+L60</f>
        <v>-274557939</v>
      </c>
      <c r="M39" s="2">
        <f>+L40+M60</f>
        <v>-274557939</v>
      </c>
      <c r="N39" s="2">
        <f>+K39</f>
        <v>-274557939</v>
      </c>
      <c r="O39" s="2">
        <f>+M40+O60</f>
        <v>-274557939</v>
      </c>
      <c r="P39" s="2">
        <f>+O40+P60</f>
        <v>-274557939</v>
      </c>
      <c r="Q39" s="2">
        <f>+P40+Q60</f>
        <v>-274557939</v>
      </c>
      <c r="R39" s="2">
        <f>+O39</f>
        <v>-274557939</v>
      </c>
      <c r="S39" s="2">
        <f>+Q40+S60</f>
        <v>-274557939</v>
      </c>
      <c r="T39" s="2">
        <f>+S40+T60</f>
        <v>-274557939</v>
      </c>
      <c r="U39" s="2">
        <f>+T40+U60</f>
        <v>-274557939</v>
      </c>
      <c r="V39" s="2">
        <f>+S39</f>
        <v>-274557939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-751474267</v>
      </c>
      <c r="D40" s="43">
        <f t="shared" ref="D40:AA40" si="4">+D38+D39</f>
        <v>0</v>
      </c>
      <c r="E40" s="44">
        <f t="shared" si="4"/>
        <v>-1910481785</v>
      </c>
      <c r="F40" s="45">
        <f t="shared" si="4"/>
        <v>-1910481785</v>
      </c>
      <c r="G40" s="45">
        <f t="shared" si="4"/>
        <v>-213669117</v>
      </c>
      <c r="H40" s="45">
        <f t="shared" si="4"/>
        <v>-251075147</v>
      </c>
      <c r="I40" s="45">
        <f t="shared" si="4"/>
        <v>-274557939</v>
      </c>
      <c r="J40" s="45">
        <f>+I40</f>
        <v>-274557939</v>
      </c>
      <c r="K40" s="45">
        <f t="shared" si="4"/>
        <v>-274557939</v>
      </c>
      <c r="L40" s="45">
        <f t="shared" si="4"/>
        <v>-274557939</v>
      </c>
      <c r="M40" s="45">
        <f t="shared" si="4"/>
        <v>-274557939</v>
      </c>
      <c r="N40" s="45">
        <f>+M40</f>
        <v>-274557939</v>
      </c>
      <c r="O40" s="45">
        <f t="shared" si="4"/>
        <v>-274557939</v>
      </c>
      <c r="P40" s="45">
        <f t="shared" si="4"/>
        <v>-274557939</v>
      </c>
      <c r="Q40" s="45">
        <f t="shared" si="4"/>
        <v>-274557939</v>
      </c>
      <c r="R40" s="45">
        <f>+Q40</f>
        <v>-274557939</v>
      </c>
      <c r="S40" s="45">
        <f t="shared" si="4"/>
        <v>-274557939</v>
      </c>
      <c r="T40" s="45">
        <f t="shared" si="4"/>
        <v>-274557939</v>
      </c>
      <c r="U40" s="45">
        <f t="shared" si="4"/>
        <v>-274557939</v>
      </c>
      <c r="V40" s="45">
        <f>+U40</f>
        <v>-274557939</v>
      </c>
      <c r="W40" s="45">
        <f>+V40</f>
        <v>-274557939</v>
      </c>
      <c r="X40" s="45">
        <f t="shared" si="4"/>
        <v>-477620449</v>
      </c>
      <c r="Y40" s="45">
        <f t="shared" si="4"/>
        <v>203062510</v>
      </c>
      <c r="Z40" s="46">
        <f>+IF(X40&lt;&gt;0,+(Y40/X40)*100,0)</f>
        <v>-42.515455614422407</v>
      </c>
      <c r="AA40" s="47">
        <f t="shared" si="4"/>
        <v>-1910481785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-392352878</v>
      </c>
      <c r="F14" s="20">
        <v>-392352878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-98088222</v>
      </c>
      <c r="Y14" s="20">
        <v>98088222</v>
      </c>
      <c r="Z14" s="21">
        <v>-100</v>
      </c>
      <c r="AA14" s="22">
        <v>-392352878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-392352878</v>
      </c>
      <c r="F17" s="28">
        <f t="shared" si="0"/>
        <v>-392352878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-98088222</v>
      </c>
      <c r="Y17" s="28">
        <f t="shared" si="0"/>
        <v>98088222</v>
      </c>
      <c r="Z17" s="29">
        <f>+IF(X17&lt;&gt;0,+(Y17/X17)*100,0)</f>
        <v>-100</v>
      </c>
      <c r="AA17" s="30">
        <f>SUM(AA6:AA16)</f>
        <v>-392352878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-392352878</v>
      </c>
      <c r="F38" s="2">
        <f t="shared" si="3"/>
        <v>-392352878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-98088222</v>
      </c>
      <c r="Y38" s="2">
        <f t="shared" si="3"/>
        <v>98088222</v>
      </c>
      <c r="Z38" s="34">
        <f>+IF(X38&lt;&gt;0,+(Y38/X38)*100,0)</f>
        <v>-100</v>
      </c>
      <c r="AA38" s="35">
        <f>+AA17+AA27+AA36</f>
        <v>-392352878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-392352878</v>
      </c>
      <c r="F40" s="45">
        <f t="shared" si="4"/>
        <v>-392352878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-98088222</v>
      </c>
      <c r="Y40" s="45">
        <f t="shared" si="4"/>
        <v>98088222</v>
      </c>
      <c r="Z40" s="46">
        <f>+IF(X40&lt;&gt;0,+(Y40/X40)*100,0)</f>
        <v>-100</v>
      </c>
      <c r="AA40" s="47">
        <f t="shared" si="4"/>
        <v>-392352878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-317815885</v>
      </c>
      <c r="F14" s="20">
        <v>-317815885</v>
      </c>
      <c r="G14" s="20">
        <v>-35058247</v>
      </c>
      <c r="H14" s="20">
        <v>-47252272</v>
      </c>
      <c r="I14" s="20">
        <v>-46711231</v>
      </c>
      <c r="J14" s="20">
        <v>-129021750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-129021750</v>
      </c>
      <c r="X14" s="20">
        <v>-79453974</v>
      </c>
      <c r="Y14" s="20">
        <v>-49567776</v>
      </c>
      <c r="Z14" s="21">
        <v>62.38552145925388</v>
      </c>
      <c r="AA14" s="22">
        <v>-317815885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-317815885</v>
      </c>
      <c r="F17" s="28">
        <f t="shared" si="0"/>
        <v>-317815885</v>
      </c>
      <c r="G17" s="28">
        <f t="shared" si="0"/>
        <v>-35058247</v>
      </c>
      <c r="H17" s="28">
        <f t="shared" si="0"/>
        <v>-47252272</v>
      </c>
      <c r="I17" s="28">
        <f t="shared" si="0"/>
        <v>-46711231</v>
      </c>
      <c r="J17" s="28">
        <f t="shared" si="0"/>
        <v>-129021750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-129021750</v>
      </c>
      <c r="X17" s="28">
        <f t="shared" si="0"/>
        <v>-79453974</v>
      </c>
      <c r="Y17" s="28">
        <f t="shared" si="0"/>
        <v>-49567776</v>
      </c>
      <c r="Z17" s="29">
        <f>+IF(X17&lt;&gt;0,+(Y17/X17)*100,0)</f>
        <v>62.38552145925388</v>
      </c>
      <c r="AA17" s="30">
        <f>SUM(AA6:AA16)</f>
        <v>-317815885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9845825</v>
      </c>
      <c r="H33" s="36">
        <v>-10740910</v>
      </c>
      <c r="I33" s="36"/>
      <c r="J33" s="36">
        <v>-895085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-895085</v>
      </c>
      <c r="X33" s="36">
        <v>-3</v>
      </c>
      <c r="Y33" s="20">
        <v>-895082</v>
      </c>
      <c r="Z33" s="21">
        <v>29836066.666666668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9845825</v>
      </c>
      <c r="H36" s="28">
        <f t="shared" si="2"/>
        <v>-10740910</v>
      </c>
      <c r="I36" s="28">
        <f t="shared" si="2"/>
        <v>0</v>
      </c>
      <c r="J36" s="28">
        <f t="shared" si="2"/>
        <v>-895085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-895085</v>
      </c>
      <c r="X36" s="28">
        <f t="shared" si="2"/>
        <v>-3</v>
      </c>
      <c r="Y36" s="28">
        <f t="shared" si="2"/>
        <v>-895082</v>
      </c>
      <c r="Z36" s="29">
        <f>+IF(X36&lt;&gt;0,+(Y36/X36)*100,0)</f>
        <v>29836066.666666668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-317815885</v>
      </c>
      <c r="F38" s="2">
        <f t="shared" si="3"/>
        <v>-317815885</v>
      </c>
      <c r="G38" s="2">
        <f t="shared" si="3"/>
        <v>-25212422</v>
      </c>
      <c r="H38" s="2">
        <f t="shared" si="3"/>
        <v>-57993182</v>
      </c>
      <c r="I38" s="2">
        <f t="shared" si="3"/>
        <v>-46711231</v>
      </c>
      <c r="J38" s="2">
        <f t="shared" si="3"/>
        <v>-129916835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-129916835</v>
      </c>
      <c r="X38" s="2">
        <f t="shared" si="3"/>
        <v>-79453977</v>
      </c>
      <c r="Y38" s="2">
        <f t="shared" si="3"/>
        <v>-50462858</v>
      </c>
      <c r="Z38" s="34">
        <f>+IF(X38&lt;&gt;0,+(Y38/X38)*100,0)</f>
        <v>63.512060573129027</v>
      </c>
      <c r="AA38" s="35">
        <f>+AA17+AA27+AA36</f>
        <v>-317815885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-25212422</v>
      </c>
      <c r="I39" s="2">
        <f>+H40+I60</f>
        <v>-83205604</v>
      </c>
      <c r="J39" s="2">
        <f>+G39</f>
        <v>0</v>
      </c>
      <c r="K39" s="2">
        <f>+I40+K60</f>
        <v>-129916835</v>
      </c>
      <c r="L39" s="2">
        <f>+K40+L60</f>
        <v>-129916835</v>
      </c>
      <c r="M39" s="2">
        <f>+L40+M60</f>
        <v>-129916835</v>
      </c>
      <c r="N39" s="2">
        <f>+K39</f>
        <v>-129916835</v>
      </c>
      <c r="O39" s="2">
        <f>+M40+O60</f>
        <v>-129916835</v>
      </c>
      <c r="P39" s="2">
        <f>+O40+P60</f>
        <v>-129916835</v>
      </c>
      <c r="Q39" s="2">
        <f>+P40+Q60</f>
        <v>-129916835</v>
      </c>
      <c r="R39" s="2">
        <f>+O39</f>
        <v>-129916835</v>
      </c>
      <c r="S39" s="2">
        <f>+Q40+S60</f>
        <v>-129916835</v>
      </c>
      <c r="T39" s="2">
        <f>+S40+T60</f>
        <v>-129916835</v>
      </c>
      <c r="U39" s="2">
        <f>+T40+U60</f>
        <v>-129916835</v>
      </c>
      <c r="V39" s="2">
        <f>+S39</f>
        <v>-129916835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-317815885</v>
      </c>
      <c r="F40" s="45">
        <f t="shared" si="4"/>
        <v>-317815885</v>
      </c>
      <c r="G40" s="45">
        <f t="shared" si="4"/>
        <v>-25212422</v>
      </c>
      <c r="H40" s="45">
        <f t="shared" si="4"/>
        <v>-83205604</v>
      </c>
      <c r="I40" s="45">
        <f t="shared" si="4"/>
        <v>-129916835</v>
      </c>
      <c r="J40" s="45">
        <f>+I40</f>
        <v>-129916835</v>
      </c>
      <c r="K40" s="45">
        <f t="shared" si="4"/>
        <v>-129916835</v>
      </c>
      <c r="L40" s="45">
        <f t="shared" si="4"/>
        <v>-129916835</v>
      </c>
      <c r="M40" s="45">
        <f t="shared" si="4"/>
        <v>-129916835</v>
      </c>
      <c r="N40" s="45">
        <f>+M40</f>
        <v>-129916835</v>
      </c>
      <c r="O40" s="45">
        <f t="shared" si="4"/>
        <v>-129916835</v>
      </c>
      <c r="P40" s="45">
        <f t="shared" si="4"/>
        <v>-129916835</v>
      </c>
      <c r="Q40" s="45">
        <f t="shared" si="4"/>
        <v>-129916835</v>
      </c>
      <c r="R40" s="45">
        <f>+Q40</f>
        <v>-129916835</v>
      </c>
      <c r="S40" s="45">
        <f t="shared" si="4"/>
        <v>-129916835</v>
      </c>
      <c r="T40" s="45">
        <f t="shared" si="4"/>
        <v>-129916835</v>
      </c>
      <c r="U40" s="45">
        <f t="shared" si="4"/>
        <v>-129916835</v>
      </c>
      <c r="V40" s="45">
        <f>+U40</f>
        <v>-129916835</v>
      </c>
      <c r="W40" s="45">
        <f>+V40</f>
        <v>-129916835</v>
      </c>
      <c r="X40" s="45">
        <f t="shared" si="4"/>
        <v>-79453977</v>
      </c>
      <c r="Y40" s="45">
        <f t="shared" si="4"/>
        <v>-50462858</v>
      </c>
      <c r="Z40" s="46">
        <f>+IF(X40&lt;&gt;0,+(Y40/X40)*100,0)</f>
        <v>63.512060573129027</v>
      </c>
      <c r="AA40" s="47">
        <f t="shared" si="4"/>
        <v>-317815885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-1702998</v>
      </c>
      <c r="H7" s="20">
        <v>15739894</v>
      </c>
      <c r="I7" s="20">
        <v>16503019</v>
      </c>
      <c r="J7" s="20">
        <v>30539915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30539915</v>
      </c>
      <c r="X7" s="20"/>
      <c r="Y7" s="20">
        <v>30539915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-2400000</v>
      </c>
      <c r="F14" s="20">
        <v>-2400000</v>
      </c>
      <c r="G14" s="20">
        <v>-1353195</v>
      </c>
      <c r="H14" s="20">
        <v>-77112664</v>
      </c>
      <c r="I14" s="20">
        <v>-28004669</v>
      </c>
      <c r="J14" s="20">
        <v>-106470528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-106470528</v>
      </c>
      <c r="X14" s="20">
        <v>-600000</v>
      </c>
      <c r="Y14" s="20">
        <v>-105870528</v>
      </c>
      <c r="Z14" s="21">
        <v>17645.088</v>
      </c>
      <c r="AA14" s="22">
        <v>-2400000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-2400000</v>
      </c>
      <c r="F17" s="28">
        <f t="shared" si="0"/>
        <v>-2400000</v>
      </c>
      <c r="G17" s="28">
        <f t="shared" si="0"/>
        <v>-3056193</v>
      </c>
      <c r="H17" s="28">
        <f t="shared" si="0"/>
        <v>-61372770</v>
      </c>
      <c r="I17" s="28">
        <f t="shared" si="0"/>
        <v>-11501650</v>
      </c>
      <c r="J17" s="28">
        <f t="shared" si="0"/>
        <v>-75930613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-75930613</v>
      </c>
      <c r="X17" s="28">
        <f t="shared" si="0"/>
        <v>-600000</v>
      </c>
      <c r="Y17" s="28">
        <f t="shared" si="0"/>
        <v>-75330613</v>
      </c>
      <c r="Z17" s="29">
        <f>+IF(X17&lt;&gt;0,+(Y17/X17)*100,0)</f>
        <v>12555.102166666667</v>
      </c>
      <c r="AA17" s="30">
        <f>SUM(AA6:AA16)</f>
        <v>-2400000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2400000</v>
      </c>
      <c r="F33" s="20">
        <v>2400000</v>
      </c>
      <c r="G33" s="20">
        <v>-148853</v>
      </c>
      <c r="H33" s="36">
        <v>-125493</v>
      </c>
      <c r="I33" s="36">
        <v>242058</v>
      </c>
      <c r="J33" s="36">
        <v>-32288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-32288</v>
      </c>
      <c r="X33" s="36">
        <v>600000</v>
      </c>
      <c r="Y33" s="20">
        <v>-632288</v>
      </c>
      <c r="Z33" s="21">
        <v>-105.38133333333333</v>
      </c>
      <c r="AA33" s="22">
        <v>2400000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2400000</v>
      </c>
      <c r="F36" s="28">
        <f t="shared" si="2"/>
        <v>2400000</v>
      </c>
      <c r="G36" s="28">
        <f t="shared" si="2"/>
        <v>-148853</v>
      </c>
      <c r="H36" s="28">
        <f t="shared" si="2"/>
        <v>-125493</v>
      </c>
      <c r="I36" s="28">
        <f t="shared" si="2"/>
        <v>242058</v>
      </c>
      <c r="J36" s="28">
        <f t="shared" si="2"/>
        <v>-32288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-32288</v>
      </c>
      <c r="X36" s="28">
        <f t="shared" si="2"/>
        <v>600000</v>
      </c>
      <c r="Y36" s="28">
        <f t="shared" si="2"/>
        <v>-632288</v>
      </c>
      <c r="Z36" s="29">
        <f>+IF(X36&lt;&gt;0,+(Y36/X36)*100,0)</f>
        <v>-105.38133333333333</v>
      </c>
      <c r="AA36" s="30">
        <f>SUM(AA31:AA35)</f>
        <v>2400000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-3205046</v>
      </c>
      <c r="H38" s="2">
        <f t="shared" si="3"/>
        <v>-61498263</v>
      </c>
      <c r="I38" s="2">
        <f t="shared" si="3"/>
        <v>-11259592</v>
      </c>
      <c r="J38" s="2">
        <f t="shared" si="3"/>
        <v>-75962901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-75962901</v>
      </c>
      <c r="X38" s="2">
        <f t="shared" si="3"/>
        <v>0</v>
      </c>
      <c r="Y38" s="2">
        <f t="shared" si="3"/>
        <v>-75962901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-3205046</v>
      </c>
      <c r="I39" s="2">
        <f>+H40+I60</f>
        <v>-64703309</v>
      </c>
      <c r="J39" s="2">
        <f>+G39</f>
        <v>0</v>
      </c>
      <c r="K39" s="2">
        <f>+I40+K60</f>
        <v>-75962901</v>
      </c>
      <c r="L39" s="2">
        <f>+K40+L60</f>
        <v>-75962901</v>
      </c>
      <c r="M39" s="2">
        <f>+L40+M60</f>
        <v>-75962901</v>
      </c>
      <c r="N39" s="2">
        <f>+K39</f>
        <v>-75962901</v>
      </c>
      <c r="O39" s="2">
        <f>+M40+O60</f>
        <v>-75962901</v>
      </c>
      <c r="P39" s="2">
        <f>+O40+P60</f>
        <v>-75962901</v>
      </c>
      <c r="Q39" s="2">
        <f>+P40+Q60</f>
        <v>-75962901</v>
      </c>
      <c r="R39" s="2">
        <f>+O39</f>
        <v>-75962901</v>
      </c>
      <c r="S39" s="2">
        <f>+Q40+S60</f>
        <v>-75962901</v>
      </c>
      <c r="T39" s="2">
        <f>+S40+T60</f>
        <v>-75962901</v>
      </c>
      <c r="U39" s="2">
        <f>+T40+U60</f>
        <v>-75962901</v>
      </c>
      <c r="V39" s="2">
        <f>+S39</f>
        <v>-75962901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-3205046</v>
      </c>
      <c r="H40" s="45">
        <f t="shared" si="4"/>
        <v>-64703309</v>
      </c>
      <c r="I40" s="45">
        <f t="shared" si="4"/>
        <v>-75962901</v>
      </c>
      <c r="J40" s="45">
        <f>+I40</f>
        <v>-75962901</v>
      </c>
      <c r="K40" s="45">
        <f t="shared" si="4"/>
        <v>-75962901</v>
      </c>
      <c r="L40" s="45">
        <f t="shared" si="4"/>
        <v>-75962901</v>
      </c>
      <c r="M40" s="45">
        <f t="shared" si="4"/>
        <v>-75962901</v>
      </c>
      <c r="N40" s="45">
        <f>+M40</f>
        <v>-75962901</v>
      </c>
      <c r="O40" s="45">
        <f t="shared" si="4"/>
        <v>-75962901</v>
      </c>
      <c r="P40" s="45">
        <f t="shared" si="4"/>
        <v>-75962901</v>
      </c>
      <c r="Q40" s="45">
        <f t="shared" si="4"/>
        <v>-75962901</v>
      </c>
      <c r="R40" s="45">
        <f>+Q40</f>
        <v>-75962901</v>
      </c>
      <c r="S40" s="45">
        <f t="shared" si="4"/>
        <v>-75962901</v>
      </c>
      <c r="T40" s="45">
        <f t="shared" si="4"/>
        <v>-75962901</v>
      </c>
      <c r="U40" s="45">
        <f t="shared" si="4"/>
        <v>-75962901</v>
      </c>
      <c r="V40" s="45">
        <f>+U40</f>
        <v>-75962901</v>
      </c>
      <c r="W40" s="45">
        <f>+V40</f>
        <v>-75962901</v>
      </c>
      <c r="X40" s="45">
        <f t="shared" si="4"/>
        <v>0</v>
      </c>
      <c r="Y40" s="45">
        <f t="shared" si="4"/>
        <v>-75962901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1026205316</v>
      </c>
      <c r="F7" s="20">
        <v>1026205316</v>
      </c>
      <c r="G7" s="20">
        <v>31883962</v>
      </c>
      <c r="H7" s="20">
        <v>43244294</v>
      </c>
      <c r="I7" s="20">
        <v>50031741</v>
      </c>
      <c r="J7" s="20">
        <v>125159997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125159997</v>
      </c>
      <c r="X7" s="20">
        <v>287331353</v>
      </c>
      <c r="Y7" s="20">
        <v>-162171356</v>
      </c>
      <c r="Z7" s="21">
        <v>-56.440536094228463</v>
      </c>
      <c r="AA7" s="22">
        <v>1026205316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24981038</v>
      </c>
      <c r="H8" s="20">
        <v>24667021</v>
      </c>
      <c r="I8" s="20">
        <v>30153563</v>
      </c>
      <c r="J8" s="20">
        <v>79801622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79801622</v>
      </c>
      <c r="X8" s="20"/>
      <c r="Y8" s="20">
        <v>79801622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6724585</v>
      </c>
      <c r="F9" s="20">
        <v>6724585</v>
      </c>
      <c r="G9" s="20">
        <v>2801912</v>
      </c>
      <c r="H9" s="20"/>
      <c r="I9" s="20"/>
      <c r="J9" s="20">
        <v>2801912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2801912</v>
      </c>
      <c r="X9" s="20">
        <v>1815639</v>
      </c>
      <c r="Y9" s="20">
        <v>986273</v>
      </c>
      <c r="Z9" s="21">
        <v>54.320985614431059</v>
      </c>
      <c r="AA9" s="22">
        <v>6724585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23920000</v>
      </c>
      <c r="F10" s="20">
        <v>23920000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6458400</v>
      </c>
      <c r="Y10" s="20">
        <v>-6458400</v>
      </c>
      <c r="Z10" s="21">
        <v>-100</v>
      </c>
      <c r="AA10" s="22">
        <v>23920000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-772367856</v>
      </c>
      <c r="F14" s="20">
        <v>-772367856</v>
      </c>
      <c r="G14" s="20">
        <v>-83802193</v>
      </c>
      <c r="H14" s="20">
        <v>-30037567</v>
      </c>
      <c r="I14" s="20">
        <v>-109181833</v>
      </c>
      <c r="J14" s="20">
        <v>-223021593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-223021593</v>
      </c>
      <c r="X14" s="20">
        <v>-216263007</v>
      </c>
      <c r="Y14" s="20">
        <v>-6758586</v>
      </c>
      <c r="Z14" s="21">
        <v>3.1251697152254989</v>
      </c>
      <c r="AA14" s="22">
        <v>-772367856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284482045</v>
      </c>
      <c r="F17" s="28">
        <f t="shared" si="0"/>
        <v>284482045</v>
      </c>
      <c r="G17" s="28">
        <f t="shared" si="0"/>
        <v>-24135281</v>
      </c>
      <c r="H17" s="28">
        <f t="shared" si="0"/>
        <v>37873748</v>
      </c>
      <c r="I17" s="28">
        <f t="shared" si="0"/>
        <v>-28996529</v>
      </c>
      <c r="J17" s="28">
        <f t="shared" si="0"/>
        <v>-15258062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-15258062</v>
      </c>
      <c r="X17" s="28">
        <f t="shared" si="0"/>
        <v>79342385</v>
      </c>
      <c r="Y17" s="28">
        <f t="shared" si="0"/>
        <v>-94600447</v>
      </c>
      <c r="Z17" s="29">
        <f>+IF(X17&lt;&gt;0,+(Y17/X17)*100,0)</f>
        <v>-119.23065710716914</v>
      </c>
      <c r="AA17" s="30">
        <f>SUM(AA6:AA16)</f>
        <v>284482045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-281255</v>
      </c>
      <c r="H26" s="20"/>
      <c r="I26" s="20"/>
      <c r="J26" s="20">
        <v>-281255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-281255</v>
      </c>
      <c r="X26" s="20"/>
      <c r="Y26" s="20">
        <v>-281255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-281255</v>
      </c>
      <c r="H27" s="28">
        <f t="shared" si="1"/>
        <v>0</v>
      </c>
      <c r="I27" s="28">
        <f t="shared" si="1"/>
        <v>0</v>
      </c>
      <c r="J27" s="28">
        <f t="shared" si="1"/>
        <v>-281255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-281255</v>
      </c>
      <c r="X27" s="28">
        <f t="shared" si="1"/>
        <v>0</v>
      </c>
      <c r="Y27" s="28">
        <f t="shared" si="1"/>
        <v>-281255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-13665289</v>
      </c>
      <c r="H33" s="36">
        <v>13541152</v>
      </c>
      <c r="I33" s="36">
        <v>116821</v>
      </c>
      <c r="J33" s="36">
        <v>-7316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-7316</v>
      </c>
      <c r="X33" s="36"/>
      <c r="Y33" s="20">
        <v>-7316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-13665289</v>
      </c>
      <c r="H36" s="28">
        <f t="shared" si="2"/>
        <v>13541152</v>
      </c>
      <c r="I36" s="28">
        <f t="shared" si="2"/>
        <v>116821</v>
      </c>
      <c r="J36" s="28">
        <f t="shared" si="2"/>
        <v>-7316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-7316</v>
      </c>
      <c r="X36" s="28">
        <f t="shared" si="2"/>
        <v>0</v>
      </c>
      <c r="Y36" s="28">
        <f t="shared" si="2"/>
        <v>-7316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284482045</v>
      </c>
      <c r="F38" s="2">
        <f t="shared" si="3"/>
        <v>284482045</v>
      </c>
      <c r="G38" s="2">
        <f t="shared" si="3"/>
        <v>-38081825</v>
      </c>
      <c r="H38" s="2">
        <f t="shared" si="3"/>
        <v>51414900</v>
      </c>
      <c r="I38" s="2">
        <f t="shared" si="3"/>
        <v>-28879708</v>
      </c>
      <c r="J38" s="2">
        <f t="shared" si="3"/>
        <v>-15546633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-15546633</v>
      </c>
      <c r="X38" s="2">
        <f t="shared" si="3"/>
        <v>79342385</v>
      </c>
      <c r="Y38" s="2">
        <f t="shared" si="3"/>
        <v>-94889018</v>
      </c>
      <c r="Z38" s="34">
        <f>+IF(X38&lt;&gt;0,+(Y38/X38)*100,0)</f>
        <v>-119.59436056781001</v>
      </c>
      <c r="AA38" s="35">
        <f>+AA17+AA27+AA36</f>
        <v>284482045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504262515</v>
      </c>
      <c r="H39" s="2">
        <f>+G40+H60</f>
        <v>466180690</v>
      </c>
      <c r="I39" s="2">
        <f>+H40+I60</f>
        <v>517595590</v>
      </c>
      <c r="J39" s="2">
        <f>+G39</f>
        <v>504262515</v>
      </c>
      <c r="K39" s="2">
        <f>+I40+K60</f>
        <v>488715882</v>
      </c>
      <c r="L39" s="2">
        <f>+K40+L60</f>
        <v>488715882</v>
      </c>
      <c r="M39" s="2">
        <f>+L40+M60</f>
        <v>488715882</v>
      </c>
      <c r="N39" s="2">
        <f>+K39</f>
        <v>488715882</v>
      </c>
      <c r="O39" s="2">
        <f>+M40+O60</f>
        <v>488715882</v>
      </c>
      <c r="P39" s="2">
        <f>+O40+P60</f>
        <v>488715882</v>
      </c>
      <c r="Q39" s="2">
        <f>+P40+Q60</f>
        <v>488715882</v>
      </c>
      <c r="R39" s="2">
        <f>+O39</f>
        <v>488715882</v>
      </c>
      <c r="S39" s="2">
        <f>+Q40+S60</f>
        <v>488715882</v>
      </c>
      <c r="T39" s="2">
        <f>+S40+T60</f>
        <v>488715882</v>
      </c>
      <c r="U39" s="2">
        <f>+T40+U60</f>
        <v>488715882</v>
      </c>
      <c r="V39" s="2">
        <f>+S39</f>
        <v>488715882</v>
      </c>
      <c r="W39" s="2">
        <f>+G39</f>
        <v>504262515</v>
      </c>
      <c r="X39" s="2"/>
      <c r="Y39" s="2">
        <f>+W39-X39</f>
        <v>504262515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284482045</v>
      </c>
      <c r="F40" s="45">
        <f t="shared" si="4"/>
        <v>284482045</v>
      </c>
      <c r="G40" s="45">
        <f t="shared" si="4"/>
        <v>466180690</v>
      </c>
      <c r="H40" s="45">
        <f t="shared" si="4"/>
        <v>517595590</v>
      </c>
      <c r="I40" s="45">
        <f t="shared" si="4"/>
        <v>488715882</v>
      </c>
      <c r="J40" s="45">
        <f>+I40</f>
        <v>488715882</v>
      </c>
      <c r="K40" s="45">
        <f t="shared" si="4"/>
        <v>488715882</v>
      </c>
      <c r="L40" s="45">
        <f t="shared" si="4"/>
        <v>488715882</v>
      </c>
      <c r="M40" s="45">
        <f t="shared" si="4"/>
        <v>488715882</v>
      </c>
      <c r="N40" s="45">
        <f>+M40</f>
        <v>488715882</v>
      </c>
      <c r="O40" s="45">
        <f t="shared" si="4"/>
        <v>488715882</v>
      </c>
      <c r="P40" s="45">
        <f t="shared" si="4"/>
        <v>488715882</v>
      </c>
      <c r="Q40" s="45">
        <f t="shared" si="4"/>
        <v>488715882</v>
      </c>
      <c r="R40" s="45">
        <f>+Q40</f>
        <v>488715882</v>
      </c>
      <c r="S40" s="45">
        <f t="shared" si="4"/>
        <v>488715882</v>
      </c>
      <c r="T40" s="45">
        <f t="shared" si="4"/>
        <v>488715882</v>
      </c>
      <c r="U40" s="45">
        <f t="shared" si="4"/>
        <v>488715882</v>
      </c>
      <c r="V40" s="45">
        <f>+U40</f>
        <v>488715882</v>
      </c>
      <c r="W40" s="45">
        <f>+V40</f>
        <v>488715882</v>
      </c>
      <c r="X40" s="45">
        <f t="shared" si="4"/>
        <v>79342385</v>
      </c>
      <c r="Y40" s="45">
        <f t="shared" si="4"/>
        <v>409373497</v>
      </c>
      <c r="Z40" s="46">
        <f>+IF(X40&lt;&gt;0,+(Y40/X40)*100,0)</f>
        <v>515.95814393530009</v>
      </c>
      <c r="AA40" s="47">
        <f t="shared" si="4"/>
        <v>284482045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504262515</v>
      </c>
      <c r="J60">
        <v>504262515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323366</v>
      </c>
      <c r="D8" s="18"/>
      <c r="E8" s="19"/>
      <c r="F8" s="20"/>
      <c r="G8" s="20">
        <v>32203</v>
      </c>
      <c r="H8" s="20">
        <v>2639</v>
      </c>
      <c r="I8" s="20">
        <v>40202</v>
      </c>
      <c r="J8" s="20">
        <v>75044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75044</v>
      </c>
      <c r="X8" s="20"/>
      <c r="Y8" s="20">
        <v>75044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323366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32203</v>
      </c>
      <c r="H17" s="28">
        <f t="shared" si="0"/>
        <v>2639</v>
      </c>
      <c r="I17" s="28">
        <f t="shared" si="0"/>
        <v>40202</v>
      </c>
      <c r="J17" s="28">
        <f t="shared" si="0"/>
        <v>75044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75044</v>
      </c>
      <c r="X17" s="28">
        <f t="shared" si="0"/>
        <v>0</v>
      </c>
      <c r="Y17" s="28">
        <f t="shared" si="0"/>
        <v>75044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323366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32203</v>
      </c>
      <c r="H38" s="2">
        <f t="shared" si="3"/>
        <v>2639</v>
      </c>
      <c r="I38" s="2">
        <f t="shared" si="3"/>
        <v>40202</v>
      </c>
      <c r="J38" s="2">
        <f t="shared" si="3"/>
        <v>75044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75044</v>
      </c>
      <c r="X38" s="2">
        <f t="shared" si="3"/>
        <v>0</v>
      </c>
      <c r="Y38" s="2">
        <f t="shared" si="3"/>
        <v>75044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1205522</v>
      </c>
      <c r="D39" s="32"/>
      <c r="E39" s="33"/>
      <c r="F39" s="2"/>
      <c r="G39" s="2"/>
      <c r="H39" s="2">
        <f>+G40+H60</f>
        <v>32203</v>
      </c>
      <c r="I39" s="2">
        <f>+H40+I60</f>
        <v>34842</v>
      </c>
      <c r="J39" s="2">
        <f>+G39</f>
        <v>0</v>
      </c>
      <c r="K39" s="2">
        <f>+I40+K60</f>
        <v>75044</v>
      </c>
      <c r="L39" s="2">
        <f>+K40+L60</f>
        <v>75044</v>
      </c>
      <c r="M39" s="2">
        <f>+L40+M60</f>
        <v>75044</v>
      </c>
      <c r="N39" s="2">
        <f>+K39</f>
        <v>75044</v>
      </c>
      <c r="O39" s="2">
        <f>+M40+O60</f>
        <v>75044</v>
      </c>
      <c r="P39" s="2">
        <f>+O40+P60</f>
        <v>75044</v>
      </c>
      <c r="Q39" s="2">
        <f>+P40+Q60</f>
        <v>75044</v>
      </c>
      <c r="R39" s="2">
        <f>+O39</f>
        <v>75044</v>
      </c>
      <c r="S39" s="2">
        <f>+Q40+S60</f>
        <v>75044</v>
      </c>
      <c r="T39" s="2">
        <f>+S40+T60</f>
        <v>75044</v>
      </c>
      <c r="U39" s="2">
        <f>+T40+U60</f>
        <v>75044</v>
      </c>
      <c r="V39" s="2">
        <f>+S39</f>
        <v>75044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1528888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32203</v>
      </c>
      <c r="H40" s="45">
        <f t="shared" si="4"/>
        <v>34842</v>
      </c>
      <c r="I40" s="45">
        <f t="shared" si="4"/>
        <v>75044</v>
      </c>
      <c r="J40" s="45">
        <f>+I40</f>
        <v>75044</v>
      </c>
      <c r="K40" s="45">
        <f t="shared" si="4"/>
        <v>75044</v>
      </c>
      <c r="L40" s="45">
        <f t="shared" si="4"/>
        <v>75044</v>
      </c>
      <c r="M40" s="45">
        <f t="shared" si="4"/>
        <v>75044</v>
      </c>
      <c r="N40" s="45">
        <f>+M40</f>
        <v>75044</v>
      </c>
      <c r="O40" s="45">
        <f t="shared" si="4"/>
        <v>75044</v>
      </c>
      <c r="P40" s="45">
        <f t="shared" si="4"/>
        <v>75044</v>
      </c>
      <c r="Q40" s="45">
        <f t="shared" si="4"/>
        <v>75044</v>
      </c>
      <c r="R40" s="45">
        <f>+Q40</f>
        <v>75044</v>
      </c>
      <c r="S40" s="45">
        <f t="shared" si="4"/>
        <v>75044</v>
      </c>
      <c r="T40" s="45">
        <f t="shared" si="4"/>
        <v>75044</v>
      </c>
      <c r="U40" s="45">
        <f t="shared" si="4"/>
        <v>75044</v>
      </c>
      <c r="V40" s="45">
        <f>+U40</f>
        <v>75044</v>
      </c>
      <c r="W40" s="45">
        <f>+V40</f>
        <v>75044</v>
      </c>
      <c r="X40" s="45">
        <f t="shared" si="4"/>
        <v>0</v>
      </c>
      <c r="Y40" s="45">
        <f t="shared" si="4"/>
        <v>75044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30999E-CDC5-4F44-9B4F-4AD0C1D5989E}"/>
</file>

<file path=customXml/itemProps2.xml><?xml version="1.0" encoding="utf-8"?>
<ds:datastoreItem xmlns:ds="http://schemas.openxmlformats.org/officeDocument/2006/customXml" ds:itemID="{2F23D2A3-502D-4CE8-9E9C-0A972B15C957}"/>
</file>

<file path=customXml/itemProps3.xml><?xml version="1.0" encoding="utf-8"?>
<ds:datastoreItem xmlns:ds="http://schemas.openxmlformats.org/officeDocument/2006/customXml" ds:itemID="{7D80DB9E-097B-4C40-8694-4FBE1C79E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2021-11-22T07:36:30Z</dcterms:created>
  <dcterms:modified xsi:type="dcterms:W3CDTF">2021-11-22T08:00:09Z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